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Лист1!$3:$4</definedName>
  </definedNames>
  <calcPr calcId="145621"/>
</workbook>
</file>

<file path=xl/calcChain.xml><?xml version="1.0" encoding="utf-8"?>
<calcChain xmlns="http://schemas.openxmlformats.org/spreadsheetml/2006/main">
  <c r="K32" i="1" l="1"/>
  <c r="I5" i="1"/>
  <c r="G6" i="1"/>
  <c r="G5" i="1" s="1"/>
  <c r="H6" i="1"/>
  <c r="I6" i="1"/>
  <c r="G7" i="1"/>
  <c r="H7" i="1"/>
  <c r="I7" i="1"/>
  <c r="J7" i="1" s="1"/>
  <c r="F7" i="1"/>
  <c r="K7" i="1" s="1"/>
  <c r="G10" i="1"/>
  <c r="G9" i="1" s="1"/>
  <c r="H10" i="1"/>
  <c r="H9" i="1" s="1"/>
  <c r="I10" i="1"/>
  <c r="I9" i="1" s="1"/>
  <c r="F10" i="1"/>
  <c r="F9" i="1" s="1"/>
  <c r="G13" i="1"/>
  <c r="H13" i="1"/>
  <c r="I13" i="1"/>
  <c r="G14" i="1"/>
  <c r="H14" i="1"/>
  <c r="I14" i="1"/>
  <c r="F14" i="1"/>
  <c r="F13" i="1" s="1"/>
  <c r="G17" i="1"/>
  <c r="G16" i="1" s="1"/>
  <c r="H17" i="1"/>
  <c r="I17" i="1"/>
  <c r="H16" i="1"/>
  <c r="I16" i="1"/>
  <c r="F16" i="1"/>
  <c r="F17" i="1"/>
  <c r="H19" i="1"/>
  <c r="I19" i="1"/>
  <c r="G20" i="1"/>
  <c r="G19" i="1" s="1"/>
  <c r="H20" i="1"/>
  <c r="I20" i="1"/>
  <c r="F20" i="1"/>
  <c r="F19" i="1" s="1"/>
  <c r="K19" i="1" s="1"/>
  <c r="G22" i="1"/>
  <c r="I22" i="1"/>
  <c r="G23" i="1"/>
  <c r="H23" i="1"/>
  <c r="I23" i="1"/>
  <c r="G24" i="1"/>
  <c r="H24" i="1"/>
  <c r="I24" i="1"/>
  <c r="F23" i="1"/>
  <c r="F24" i="1"/>
  <c r="G27" i="1"/>
  <c r="G26" i="1" s="1"/>
  <c r="H27" i="1"/>
  <c r="H26" i="1" s="1"/>
  <c r="I27" i="1"/>
  <c r="I26" i="1" s="1"/>
  <c r="F26" i="1"/>
  <c r="F22" i="1" s="1"/>
  <c r="K22" i="1" s="1"/>
  <c r="F27" i="1"/>
  <c r="G31" i="1"/>
  <c r="G30" i="1" s="1"/>
  <c r="H31" i="1"/>
  <c r="H30" i="1" s="1"/>
  <c r="I31" i="1"/>
  <c r="I30" i="1" s="1"/>
  <c r="F31" i="1"/>
  <c r="F30" i="1" s="1"/>
  <c r="G34" i="1"/>
  <c r="G33" i="1" s="1"/>
  <c r="H34" i="1"/>
  <c r="H33" i="1" s="1"/>
  <c r="I34" i="1"/>
  <c r="I33" i="1" s="1"/>
  <c r="F34" i="1"/>
  <c r="F33" i="1" s="1"/>
  <c r="G37" i="1"/>
  <c r="G36" i="1" s="1"/>
  <c r="H37" i="1"/>
  <c r="H36" i="1" s="1"/>
  <c r="H29" i="1" s="1"/>
  <c r="I37" i="1"/>
  <c r="I36" i="1" s="1"/>
  <c r="F37" i="1"/>
  <c r="F36" i="1" s="1"/>
  <c r="G41" i="1"/>
  <c r="G40" i="1" s="1"/>
  <c r="G39" i="1" s="1"/>
  <c r="H41" i="1"/>
  <c r="H40" i="1" s="1"/>
  <c r="H39" i="1" s="1"/>
  <c r="I41" i="1"/>
  <c r="I40" i="1" s="1"/>
  <c r="I39" i="1" s="1"/>
  <c r="F39" i="1"/>
  <c r="F40" i="1"/>
  <c r="F41" i="1"/>
  <c r="G45" i="1"/>
  <c r="G44" i="1" s="1"/>
  <c r="G43" i="1" s="1"/>
  <c r="H45" i="1"/>
  <c r="H44" i="1" s="1"/>
  <c r="H43" i="1" s="1"/>
  <c r="I45" i="1"/>
  <c r="I44" i="1" s="1"/>
  <c r="I43" i="1" s="1"/>
  <c r="F43" i="1"/>
  <c r="F44" i="1"/>
  <c r="F45" i="1"/>
  <c r="G49" i="1"/>
  <c r="G48" i="1" s="1"/>
  <c r="G47" i="1" s="1"/>
  <c r="H49" i="1"/>
  <c r="H48" i="1" s="1"/>
  <c r="H47" i="1" s="1"/>
  <c r="I49" i="1"/>
  <c r="I48" i="1" s="1"/>
  <c r="I47" i="1" s="1"/>
  <c r="F47" i="1"/>
  <c r="F48" i="1"/>
  <c r="F49" i="1"/>
  <c r="G53" i="1"/>
  <c r="G52" i="1" s="1"/>
  <c r="G51" i="1" s="1"/>
  <c r="H53" i="1"/>
  <c r="H52" i="1" s="1"/>
  <c r="H51" i="1" s="1"/>
  <c r="I53" i="1"/>
  <c r="I52" i="1" s="1"/>
  <c r="I51" i="1" s="1"/>
  <c r="F51" i="1"/>
  <c r="F52" i="1"/>
  <c r="F53" i="1"/>
  <c r="G57" i="1"/>
  <c r="G56" i="1" s="1"/>
  <c r="G55" i="1" s="1"/>
  <c r="H57" i="1"/>
  <c r="H56" i="1" s="1"/>
  <c r="H55" i="1" s="1"/>
  <c r="I57" i="1"/>
  <c r="I56" i="1" s="1"/>
  <c r="I55" i="1" s="1"/>
  <c r="F55" i="1"/>
  <c r="F56" i="1"/>
  <c r="F57" i="1"/>
  <c r="G59" i="1"/>
  <c r="H59" i="1"/>
  <c r="I59" i="1"/>
  <c r="F59" i="1"/>
  <c r="I29" i="1" l="1"/>
  <c r="K33" i="1"/>
  <c r="H22" i="1"/>
  <c r="J19" i="1"/>
  <c r="I12" i="1"/>
  <c r="I62" i="1" s="1"/>
  <c r="H12" i="1"/>
  <c r="H5" i="1"/>
  <c r="H62" i="1" s="1"/>
  <c r="G29" i="1"/>
  <c r="G12" i="1"/>
  <c r="G62" i="1"/>
  <c r="K34" i="1"/>
  <c r="F29" i="1"/>
  <c r="F12" i="1"/>
  <c r="F6" i="1"/>
  <c r="F5" i="1" s="1"/>
  <c r="F62" i="1" s="1"/>
  <c r="K61" i="1" l="1"/>
  <c r="J61" i="1"/>
  <c r="K60" i="1"/>
  <c r="J60" i="1"/>
  <c r="J59" i="1"/>
  <c r="J57" i="1"/>
  <c r="J55" i="1"/>
  <c r="J53" i="1"/>
  <c r="J51" i="1"/>
  <c r="J50" i="1"/>
  <c r="J48" i="1"/>
  <c r="J47" i="1"/>
  <c r="J46" i="1"/>
  <c r="J45" i="1"/>
  <c r="J44" i="1"/>
  <c r="J43" i="1"/>
  <c r="J42" i="1"/>
  <c r="J41" i="1"/>
  <c r="J40" i="1"/>
  <c r="K37" i="1"/>
  <c r="J37" i="1"/>
  <c r="J34" i="1"/>
  <c r="K31" i="1"/>
  <c r="J31" i="1"/>
  <c r="K28" i="1"/>
  <c r="J28" i="1"/>
  <c r="J27" i="1"/>
  <c r="K27" i="1"/>
  <c r="J25" i="1"/>
  <c r="J24" i="1"/>
  <c r="J23" i="1"/>
  <c r="K21" i="1"/>
  <c r="J21" i="1"/>
  <c r="J18" i="1"/>
  <c r="J17" i="1"/>
  <c r="J16" i="1"/>
  <c r="J15" i="1"/>
  <c r="K14" i="1"/>
  <c r="J14" i="1"/>
  <c r="J13" i="1"/>
  <c r="K12" i="1"/>
  <c r="J12" i="1"/>
  <c r="K10" i="1"/>
  <c r="J10" i="1"/>
  <c r="J9" i="1"/>
  <c r="K8" i="1"/>
  <c r="J8" i="1"/>
  <c r="J6" i="1"/>
  <c r="K6" i="1"/>
  <c r="K9" i="1" l="1"/>
  <c r="J11" i="1"/>
  <c r="K15" i="1"/>
  <c r="K20" i="1"/>
  <c r="K30" i="1"/>
  <c r="K13" i="1"/>
  <c r="J32" i="1"/>
  <c r="J33" i="1"/>
  <c r="J54" i="1"/>
  <c r="K11" i="1"/>
  <c r="J22" i="1"/>
  <c r="J36" i="1"/>
  <c r="J39" i="1"/>
  <c r="J52" i="1"/>
  <c r="J58" i="1"/>
  <c r="J35" i="1"/>
  <c r="K36" i="1"/>
  <c r="J20" i="1"/>
  <c r="K26" i="1"/>
  <c r="J26" i="1"/>
  <c r="J30" i="1"/>
  <c r="K59" i="1"/>
  <c r="J56" i="1"/>
  <c r="J5" i="1" l="1"/>
  <c r="K35" i="1"/>
  <c r="J49" i="1"/>
  <c r="J38" i="1"/>
  <c r="K38" i="1"/>
  <c r="K29" i="1"/>
  <c r="J29" i="1"/>
  <c r="K5" i="1" l="1"/>
  <c r="J62" i="1" l="1"/>
  <c r="K62" i="1"/>
</calcChain>
</file>

<file path=xl/sharedStrings.xml><?xml version="1.0" encoding="utf-8"?>
<sst xmlns="http://schemas.openxmlformats.org/spreadsheetml/2006/main" count="145" uniqueCount="67">
  <si>
    <t>(в рублях)</t>
  </si>
  <si>
    <t>Наименование</t>
  </si>
  <si>
    <t>МП</t>
  </si>
  <si>
    <t>ППМП</t>
  </si>
  <si>
    <t>ОМ</t>
  </si>
  <si>
    <t>ГРБС</t>
  </si>
  <si>
    <t>Процент исполнения к уточненной бюджетной росписи</t>
  </si>
  <si>
    <t>11</t>
  </si>
  <si>
    <t>12</t>
  </si>
  <si>
    <t>Обеспечение свободы творчества и прав граждан на участие в культурной жизни, на равный доступ к культурным ценностям</t>
  </si>
  <si>
    <t>Создание условий для эффективного и ответственного управления муниципальными финансами</t>
  </si>
  <si>
    <t xml:space="preserve">Непрограммная деятельность </t>
  </si>
  <si>
    <t>00</t>
  </si>
  <si>
    <t>Всего расходов</t>
  </si>
  <si>
    <t xml:space="preserve">Расходы бюджета Почепского муниципального  района по муниципальным программам за 1 квартал 2017 года
</t>
  </si>
  <si>
    <t>Кассовое исполнение                             за 1 квартал                      2016 года</t>
  </si>
  <si>
    <t>Утверждено на 2017 год</t>
  </si>
  <si>
    <t>Уточненная бюджетная роспись                            на 2017 год</t>
  </si>
  <si>
    <t>Кассовое исполнение                             за 1 квартал            2017 года</t>
  </si>
  <si>
    <t>Темп роста 2017 к соответствующему периоду 2016, %</t>
  </si>
  <si>
    <t>Управление муниципальными финансами Почепского района на 2016-2020 годы</t>
  </si>
  <si>
    <t>02</t>
  </si>
  <si>
    <t>1</t>
  </si>
  <si>
    <t>Внедрение современных методов и технологий управления  муниципальными финансами</t>
  </si>
  <si>
    <t>Финансовое управление администрации Почепского района</t>
  </si>
  <si>
    <t>906</t>
  </si>
  <si>
    <t>2</t>
  </si>
  <si>
    <t>Реализация полномочий органа местного самоуправленияПочепского района (2016-2020 гг.)</t>
  </si>
  <si>
    <t>03</t>
  </si>
  <si>
    <t>Подпрограмма "Выполнение функций администрации Почепского района" (2016-2020 годы)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</si>
  <si>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</si>
  <si>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04</t>
  </si>
  <si>
    <t xml:space="preserve">Администрация Почепского района </t>
  </si>
  <si>
    <t>Подпрограмма "Управление в сфере муниципальных финансов" (2016-2020 гг.)</t>
  </si>
  <si>
    <t>Подпрограмма "Межбюджетные отношения с муниципальными образованиями" (2016-2020 гг.)</t>
  </si>
  <si>
    <t>Подпрограмма "Поддержка агропромышленного  комплекса Почепского района" (2016-2020 годы)</t>
  </si>
  <si>
    <t>Увеличение объемов сельскохозяйственной продукции</t>
  </si>
  <si>
    <t xml:space="preserve">Мероприятия по программе </t>
  </si>
  <si>
    <t>Развитие образования Почепского муниципального района на 2016-2020 гг.</t>
  </si>
  <si>
    <t>Подпрограммы "Безопасность дорожного движения" (2017-2018 годы)</t>
  </si>
  <si>
    <t>Изучение правил дорожного движения и основ безопасного движения</t>
  </si>
  <si>
    <t>05</t>
  </si>
  <si>
    <t>Отдел образования администрации Почепского района</t>
  </si>
  <si>
    <t>Реализация государственной политики в сфере образования на территории Почепского района</t>
  </si>
  <si>
    <t>Развитие культуры Почепского района (2016-2020 гг.)</t>
  </si>
  <si>
    <t>Подпрограмма "Развитие дополнительного образования детей" (2016-2020 гг.)</t>
  </si>
  <si>
    <t>Реализация государственной политики в сфере дополнительного образования на территории Почепского района</t>
  </si>
  <si>
    <t>Отдел культуры администрации Почепского района</t>
  </si>
  <si>
    <t>Подпрограмма "Предоставление услуг в сфере культуры и искусства" (2016-2020 гг.)</t>
  </si>
  <si>
    <t>Подпрограмма "Управление в сфере культуры" (2016-2020 гг.)</t>
  </si>
  <si>
    <t xml:space="preserve">Создание условий для эффективной деятельности аппарата отдела культуры </t>
  </si>
  <si>
    <t>Поддержка малого и среднего предпринимательства в Почепском районе(2016-2020 годы)</t>
  </si>
  <si>
    <t>06</t>
  </si>
  <si>
    <t>Развитие въездного туризма в Почепском районе (2015-2019 годы)</t>
  </si>
  <si>
    <t>07</t>
  </si>
  <si>
    <t>Доступная среда для инвалидов Почепского района на 2017- 2020 годы</t>
  </si>
  <si>
    <t>08</t>
  </si>
  <si>
    <t>Поддержка местных инициатив граждан Почепского района на 2017-2019 годы</t>
  </si>
  <si>
    <t>09</t>
  </si>
  <si>
    <t>Обеспечение жильем молодых семей (2016-2018 годы)</t>
  </si>
  <si>
    <t>10</t>
  </si>
  <si>
    <t>Заместитель главы администрации района</t>
  </si>
  <si>
    <t>Е.Д. Шаболдина</t>
  </si>
  <si>
    <t>Исп. С.М. Шинкарева</t>
  </si>
  <si>
    <t>тел. 3-06-72</t>
  </si>
  <si>
    <t xml:space="preserve"> Районный Совет народных депутатов</t>
  </si>
  <si>
    <t>Контрольно-счетная палата Почепского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</si>
</sst>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1"/>
      <color theme="1"/>
      <name val="Calibri"/>
      <family val="2"/>
      <scheme val="minor"/>
    </font>
    <font>
      <b/>
      <sz val="12"/>
      <color rgb="FF000000"/>
      <name val="Arial Cyr"/>
      <family val="2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Arial Cyr"/>
      <family val="2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b/>
      <i/>
      <sz val="11"/>
      <color rgb="FF00000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FF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>
      <alignment horizontal="center" wrapText="1"/>
    </xf>
    <xf numFmtId="0" fontId="4" fillId="0" borderId="0">
      <alignment horizontal="right"/>
    </xf>
    <xf numFmtId="49" fontId="4" fillId="0" borderId="4">
      <alignment horizontal="left" vertical="top" wrapText="1"/>
    </xf>
    <xf numFmtId="4" fontId="4" fillId="3" borderId="4">
      <alignment horizontal="right" vertical="top" shrinkToFit="1"/>
    </xf>
    <xf numFmtId="0" fontId="12" fillId="0" borderId="0"/>
  </cellStyleXfs>
  <cellXfs count="69">
    <xf numFmtId="0" fontId="0" fillId="0" borderId="0" xfId="0"/>
    <xf numFmtId="0" fontId="3" fillId="0" borderId="0" xfId="0" applyFont="1" applyAlignment="1">
      <alignment vertical="top"/>
    </xf>
    <xf numFmtId="0" fontId="7" fillId="0" borderId="0" xfId="0" applyFont="1" applyAlignment="1">
      <alignment vertical="top"/>
    </xf>
    <xf numFmtId="49" fontId="2" fillId="0" borderId="4" xfId="3" applyNumberFormat="1" applyFont="1" applyAlignment="1" applyProtection="1">
      <alignment horizontal="left" vertical="top" wrapText="1"/>
      <protection locked="0"/>
    </xf>
    <xf numFmtId="49" fontId="2" fillId="0" borderId="4" xfId="3" applyNumberFormat="1" applyFont="1" applyAlignment="1" applyProtection="1">
      <alignment horizontal="center" vertical="top" wrapText="1"/>
      <protection locked="0"/>
    </xf>
    <xf numFmtId="4" fontId="2" fillId="0" borderId="4" xfId="4" applyNumberFormat="1" applyFont="1" applyFill="1" applyAlignment="1" applyProtection="1">
      <alignment horizontal="right" vertical="top" shrinkToFit="1"/>
      <protection locked="0"/>
    </xf>
    <xf numFmtId="164" fontId="2" fillId="0" borderId="4" xfId="4" applyNumberFormat="1" applyFont="1" applyFill="1" applyAlignment="1" applyProtection="1">
      <alignment horizontal="center" vertical="top" shrinkToFit="1"/>
      <protection locked="0"/>
    </xf>
    <xf numFmtId="0" fontId="8" fillId="0" borderId="0" xfId="0" applyFont="1" applyAlignment="1">
      <alignment vertical="top"/>
    </xf>
    <xf numFmtId="49" fontId="5" fillId="0" borderId="4" xfId="3" applyNumberFormat="1" applyFont="1" applyAlignment="1" applyProtection="1">
      <alignment horizontal="left" vertical="top" wrapText="1"/>
      <protection locked="0"/>
    </xf>
    <xf numFmtId="49" fontId="5" fillId="0" borderId="4" xfId="3" applyNumberFormat="1" applyFont="1" applyAlignment="1" applyProtection="1">
      <alignment horizontal="center" vertical="top" wrapText="1"/>
      <protection locked="0"/>
    </xf>
    <xf numFmtId="4" fontId="5" fillId="0" borderId="4" xfId="4" applyNumberFormat="1" applyFont="1" applyFill="1" applyAlignment="1" applyProtection="1">
      <alignment horizontal="right" vertical="top" shrinkToFit="1"/>
      <protection locked="0"/>
    </xf>
    <xf numFmtId="164" fontId="5" fillId="0" borderId="4" xfId="4" applyNumberFormat="1" applyFont="1" applyFill="1" applyAlignment="1" applyProtection="1">
      <alignment horizontal="center" vertical="top" shrinkToFit="1"/>
      <protection locked="0"/>
    </xf>
    <xf numFmtId="49" fontId="5" fillId="0" borderId="5" xfId="3" applyNumberFormat="1" applyFont="1" applyBorder="1" applyAlignment="1" applyProtection="1">
      <alignment horizontal="left" vertical="top" wrapText="1"/>
      <protection locked="0"/>
    </xf>
    <xf numFmtId="49" fontId="5" fillId="0" borderId="5" xfId="3" applyNumberFormat="1" applyFont="1" applyBorder="1" applyAlignment="1" applyProtection="1">
      <alignment horizontal="center" vertical="top" wrapText="1"/>
      <protection locked="0"/>
    </xf>
    <xf numFmtId="4" fontId="5" fillId="0" borderId="5" xfId="4" applyNumberFormat="1" applyFont="1" applyFill="1" applyBorder="1" applyAlignment="1" applyProtection="1">
      <alignment horizontal="right" vertical="top" shrinkToFit="1"/>
      <protection locked="0"/>
    </xf>
    <xf numFmtId="164" fontId="5" fillId="0" borderId="5" xfId="4" applyNumberFormat="1" applyFont="1" applyFill="1" applyBorder="1" applyAlignment="1" applyProtection="1">
      <alignment horizontal="center" vertical="top" shrinkToFit="1"/>
      <protection locked="0"/>
    </xf>
    <xf numFmtId="0" fontId="9" fillId="0" borderId="6" xfId="0" applyFont="1" applyFill="1" applyBorder="1" applyAlignment="1">
      <alignment horizontal="left" vertical="top" wrapText="1"/>
    </xf>
    <xf numFmtId="49" fontId="5" fillId="0" borderId="6" xfId="3" applyNumberFormat="1" applyFont="1" applyBorder="1" applyAlignment="1" applyProtection="1">
      <alignment horizontal="center" vertical="top" wrapText="1"/>
      <protection locked="0"/>
    </xf>
    <xf numFmtId="4" fontId="5" fillId="0" borderId="6" xfId="4" applyNumberFormat="1" applyFont="1" applyFill="1" applyBorder="1" applyAlignment="1" applyProtection="1">
      <alignment horizontal="right" vertical="top" shrinkToFit="1"/>
      <protection locked="0"/>
    </xf>
    <xf numFmtId="0" fontId="3" fillId="0" borderId="6" xfId="0" applyFont="1" applyBorder="1" applyAlignment="1">
      <alignment horizontal="center" vertical="top"/>
    </xf>
    <xf numFmtId="4" fontId="3" fillId="0" borderId="6" xfId="0" applyNumberFormat="1" applyFont="1" applyBorder="1" applyAlignment="1">
      <alignment vertical="top"/>
    </xf>
    <xf numFmtId="49" fontId="5" fillId="0" borderId="6" xfId="3" applyNumberFormat="1" applyFont="1" applyBorder="1" applyAlignment="1" applyProtection="1">
      <alignment horizontal="left" vertical="top" wrapText="1"/>
      <protection locked="0"/>
    </xf>
    <xf numFmtId="0" fontId="9" fillId="0" borderId="6" xfId="0" applyFont="1" applyFill="1" applyBorder="1" applyAlignment="1">
      <alignment horizontal="center" vertical="top"/>
    </xf>
    <xf numFmtId="49" fontId="9" fillId="0" borderId="6" xfId="0" applyNumberFormat="1" applyFont="1" applyFill="1" applyBorder="1" applyAlignment="1">
      <alignment horizontal="center" vertical="top"/>
    </xf>
    <xf numFmtId="0" fontId="9" fillId="0" borderId="6" xfId="0" applyFont="1" applyFill="1" applyBorder="1" applyAlignment="1">
      <alignment horizontal="center" vertical="top" wrapText="1"/>
    </xf>
    <xf numFmtId="164" fontId="5" fillId="0" borderId="6" xfId="4" applyNumberFormat="1" applyFont="1" applyFill="1" applyBorder="1" applyAlignment="1" applyProtection="1">
      <alignment horizontal="center" vertical="top" shrinkToFit="1"/>
      <protection locked="0"/>
    </xf>
    <xf numFmtId="0" fontId="10" fillId="0" borderId="6" xfId="0" applyFont="1" applyFill="1" applyBorder="1" applyAlignment="1">
      <alignment horizontal="left" vertical="top" wrapText="1"/>
    </xf>
    <xf numFmtId="4" fontId="8" fillId="0" borderId="6" xfId="0" applyNumberFormat="1" applyFont="1" applyBorder="1" applyAlignment="1">
      <alignment vertical="top"/>
    </xf>
    <xf numFmtId="0" fontId="10" fillId="0" borderId="6" xfId="0" applyFont="1" applyFill="1" applyBorder="1" applyAlignment="1">
      <alignment horizontal="center" vertical="top" wrapText="1"/>
    </xf>
    <xf numFmtId="49" fontId="10" fillId="0" borderId="6" xfId="0" applyNumberFormat="1" applyFont="1" applyFill="1" applyBorder="1" applyAlignment="1">
      <alignment horizontal="center" vertical="top" wrapText="1"/>
    </xf>
    <xf numFmtId="164" fontId="2" fillId="0" borderId="6" xfId="4" applyNumberFormat="1" applyFont="1" applyFill="1" applyBorder="1" applyAlignment="1" applyProtection="1">
      <alignment horizontal="center" vertical="top" shrinkToFit="1"/>
      <protection locked="0"/>
    </xf>
    <xf numFmtId="0" fontId="10" fillId="0" borderId="8" xfId="0" applyFont="1" applyFill="1" applyBorder="1" applyAlignment="1">
      <alignment vertical="top" wrapText="1"/>
    </xf>
    <xf numFmtId="0" fontId="9" fillId="0" borderId="8" xfId="0" applyFont="1" applyFill="1" applyBorder="1" applyAlignment="1">
      <alignment vertical="top"/>
    </xf>
    <xf numFmtId="0" fontId="9" fillId="0" borderId="8" xfId="0" applyFont="1" applyFill="1" applyBorder="1" applyAlignment="1">
      <alignment vertical="top" wrapText="1"/>
    </xf>
    <xf numFmtId="0" fontId="8" fillId="0" borderId="6" xfId="0" applyFont="1" applyBorder="1" applyAlignment="1">
      <alignment vertical="top"/>
    </xf>
    <xf numFmtId="0" fontId="8" fillId="0" borderId="6" xfId="0" applyFont="1" applyBorder="1" applyAlignment="1">
      <alignment horizontal="center" vertical="top"/>
    </xf>
    <xf numFmtId="0" fontId="11" fillId="0" borderId="0" xfId="0" applyFont="1" applyAlignment="1">
      <alignment wrapText="1"/>
    </xf>
    <xf numFmtId="0" fontId="11" fillId="0" borderId="0" xfId="0" applyFont="1"/>
    <xf numFmtId="0" fontId="3" fillId="0" borderId="0" xfId="0" applyFont="1" applyAlignment="1">
      <alignment horizontal="center" vertical="top"/>
    </xf>
    <xf numFmtId="0" fontId="3" fillId="0" borderId="0" xfId="0" applyFont="1"/>
    <xf numFmtId="4" fontId="3" fillId="0" borderId="0" xfId="0" applyNumberFormat="1" applyFont="1" applyAlignment="1">
      <alignment vertical="top"/>
    </xf>
    <xf numFmtId="49" fontId="2" fillId="0" borderId="5" xfId="3" applyNumberFormat="1" applyFont="1" applyBorder="1" applyAlignment="1" applyProtection="1">
      <alignment horizontal="left" vertical="top" wrapText="1"/>
      <protection locked="0"/>
    </xf>
    <xf numFmtId="49" fontId="2" fillId="0" borderId="6" xfId="3" applyNumberFormat="1" applyFont="1" applyBorder="1" applyAlignment="1" applyProtection="1">
      <alignment horizontal="center" vertical="top" wrapText="1"/>
      <protection locked="0"/>
    </xf>
    <xf numFmtId="49" fontId="13" fillId="0" borderId="4" xfId="3" applyNumberFormat="1" applyFont="1" applyAlignment="1" applyProtection="1">
      <alignment horizontal="left" vertical="top" wrapText="1"/>
      <protection locked="0"/>
    </xf>
    <xf numFmtId="0" fontId="14" fillId="0" borderId="6" xfId="0" applyFont="1" applyFill="1" applyBorder="1" applyAlignment="1">
      <alignment horizontal="left" vertical="top" wrapText="1"/>
    </xf>
    <xf numFmtId="0" fontId="14" fillId="0" borderId="6" xfId="0" applyFont="1" applyFill="1" applyBorder="1" applyAlignment="1">
      <alignment vertical="top" wrapText="1"/>
    </xf>
    <xf numFmtId="49" fontId="13" fillId="0" borderId="5" xfId="3" applyNumberFormat="1" applyFont="1" applyBorder="1" applyAlignment="1" applyProtection="1">
      <alignment horizontal="left" vertical="top" wrapText="1"/>
      <protection locked="0"/>
    </xf>
    <xf numFmtId="49" fontId="13" fillId="0" borderId="4" xfId="3" applyNumberFormat="1" applyFont="1" applyAlignment="1" applyProtection="1">
      <alignment horizontal="center" vertical="top" wrapText="1"/>
      <protection locked="0"/>
    </xf>
    <xf numFmtId="4" fontId="13" fillId="0" borderId="4" xfId="4" applyNumberFormat="1" applyFont="1" applyFill="1" applyAlignment="1" applyProtection="1">
      <alignment horizontal="right" vertical="top" shrinkToFit="1"/>
      <protection locked="0"/>
    </xf>
    <xf numFmtId="49" fontId="13" fillId="0" borderId="6" xfId="3" applyNumberFormat="1" applyFont="1" applyBorder="1" applyAlignment="1" applyProtection="1">
      <alignment horizontal="center" vertical="top" wrapText="1"/>
      <protection locked="0"/>
    </xf>
    <xf numFmtId="4" fontId="13" fillId="0" borderId="6" xfId="4" applyNumberFormat="1" applyFont="1" applyFill="1" applyBorder="1" applyAlignment="1" applyProtection="1">
      <alignment horizontal="right" vertical="top" shrinkToFit="1"/>
      <protection locked="0"/>
    </xf>
    <xf numFmtId="0" fontId="15" fillId="0" borderId="6" xfId="0" applyFont="1" applyBorder="1" applyAlignment="1">
      <alignment horizontal="center" vertical="top"/>
    </xf>
    <xf numFmtId="4" fontId="15" fillId="0" borderId="6" xfId="0" applyNumberFormat="1" applyFont="1" applyBorder="1" applyAlignment="1">
      <alignment vertical="top"/>
    </xf>
    <xf numFmtId="49" fontId="10" fillId="0" borderId="6" xfId="0" applyNumberFormat="1" applyFont="1" applyFill="1" applyBorder="1" applyAlignment="1">
      <alignment horizontal="center" vertical="top"/>
    </xf>
    <xf numFmtId="0" fontId="14" fillId="0" borderId="6" xfId="0" applyFont="1" applyFill="1" applyBorder="1" applyAlignment="1">
      <alignment horizontal="center" vertical="top"/>
    </xf>
    <xf numFmtId="49" fontId="14" fillId="0" borderId="6" xfId="0" applyNumberFormat="1" applyFont="1" applyFill="1" applyBorder="1" applyAlignment="1">
      <alignment horizontal="center" vertical="top"/>
    </xf>
    <xf numFmtId="0" fontId="14" fillId="0" borderId="6" xfId="0" applyFont="1" applyFill="1" applyBorder="1" applyAlignment="1">
      <alignment horizontal="center" vertical="top" wrapText="1"/>
    </xf>
    <xf numFmtId="49" fontId="14" fillId="0" borderId="6" xfId="0" applyNumberFormat="1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center" vertical="top" wrapText="1"/>
    </xf>
    <xf numFmtId="49" fontId="10" fillId="0" borderId="7" xfId="0" applyNumberFormat="1" applyFont="1" applyFill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/>
    </xf>
    <xf numFmtId="4" fontId="8" fillId="0" borderId="2" xfId="0" applyNumberFormat="1" applyFont="1" applyBorder="1" applyAlignment="1">
      <alignment vertical="top"/>
    </xf>
    <xf numFmtId="0" fontId="6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2" fillId="0" borderId="0" xfId="1" applyNumberFormat="1" applyFont="1" applyBorder="1" applyAlignment="1" applyProtection="1">
      <alignment horizontal="center" vertical="top" wrapText="1"/>
      <protection locked="0"/>
    </xf>
    <xf numFmtId="0" fontId="5" fillId="0" borderId="1" xfId="2" applyNumberFormat="1" applyFont="1" applyBorder="1" applyAlignment="1" applyProtection="1">
      <alignment horizontal="right" vertical="top"/>
      <protection locked="0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</cellXfs>
  <cellStyles count="6">
    <cellStyle name="xl24" xfId="1"/>
    <cellStyle name="xl27" xfId="2"/>
    <cellStyle name="xl38" xfId="3"/>
    <cellStyle name="xl39" xfId="4"/>
    <cellStyle name="Обычный" xfId="0" builtinId="0"/>
    <cellStyle name="Обычный 3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9"/>
  <sheetViews>
    <sheetView tabSelected="1" workbookViewId="0">
      <pane xSplit="5" ySplit="4" topLeftCell="F5" activePane="bottomRight" state="frozen"/>
      <selection pane="topRight" activeCell="F1" sqref="F1"/>
      <selection pane="bottomLeft" activeCell="A5" sqref="A5"/>
      <selection pane="bottomRight" activeCell="K58" sqref="K58"/>
    </sheetView>
  </sheetViews>
  <sheetFormatPr defaultRowHeight="15" x14ac:dyDescent="0.25"/>
  <cols>
    <col min="1" max="1" width="57.42578125" style="1" customWidth="1"/>
    <col min="2" max="2" width="5" style="38" customWidth="1"/>
    <col min="3" max="3" width="3.85546875" style="38" customWidth="1"/>
    <col min="4" max="5" width="5" style="38" customWidth="1"/>
    <col min="6" max="9" width="16" style="1" customWidth="1"/>
    <col min="10" max="10" width="9.28515625" style="38" customWidth="1"/>
    <col min="11" max="11" width="9.5703125" style="38" customWidth="1"/>
    <col min="12" max="16384" width="9.140625" style="1"/>
  </cols>
  <sheetData>
    <row r="1" spans="1:11" ht="23.25" customHeight="1" x14ac:dyDescent="0.25">
      <c r="A1" s="65" t="s">
        <v>14</v>
      </c>
      <c r="B1" s="65"/>
      <c r="C1" s="65"/>
      <c r="D1" s="65"/>
      <c r="E1" s="65"/>
      <c r="F1" s="65"/>
      <c r="G1" s="65"/>
      <c r="H1" s="65"/>
      <c r="I1" s="65"/>
      <c r="J1" s="65"/>
      <c r="K1" s="65"/>
    </row>
    <row r="2" spans="1:11" x14ac:dyDescent="0.25">
      <c r="A2" s="66" t="s">
        <v>0</v>
      </c>
      <c r="B2" s="66"/>
      <c r="C2" s="66"/>
      <c r="D2" s="66"/>
      <c r="E2" s="66"/>
      <c r="F2" s="66"/>
      <c r="G2" s="66"/>
      <c r="H2" s="66"/>
      <c r="I2" s="66"/>
      <c r="J2" s="66"/>
      <c r="K2" s="66"/>
    </row>
    <row r="3" spans="1:11" s="2" customFormat="1" ht="12" customHeight="1" x14ac:dyDescent="0.25">
      <c r="A3" s="67" t="s">
        <v>1</v>
      </c>
      <c r="B3" s="67" t="s">
        <v>2</v>
      </c>
      <c r="C3" s="67" t="s">
        <v>3</v>
      </c>
      <c r="D3" s="67" t="s">
        <v>4</v>
      </c>
      <c r="E3" s="67" t="s">
        <v>5</v>
      </c>
      <c r="F3" s="63" t="s">
        <v>15</v>
      </c>
      <c r="G3" s="67" t="s">
        <v>16</v>
      </c>
      <c r="H3" s="63" t="s">
        <v>17</v>
      </c>
      <c r="I3" s="63" t="s">
        <v>18</v>
      </c>
      <c r="J3" s="63" t="s">
        <v>6</v>
      </c>
      <c r="K3" s="63" t="s">
        <v>19</v>
      </c>
    </row>
    <row r="4" spans="1:11" s="2" customFormat="1" ht="64.5" customHeight="1" x14ac:dyDescent="0.25">
      <c r="A4" s="68"/>
      <c r="B4" s="68"/>
      <c r="C4" s="68"/>
      <c r="D4" s="68"/>
      <c r="E4" s="68"/>
      <c r="F4" s="64"/>
      <c r="G4" s="68"/>
      <c r="H4" s="64"/>
      <c r="I4" s="64"/>
      <c r="J4" s="64"/>
      <c r="K4" s="64"/>
    </row>
    <row r="5" spans="1:11" s="7" customFormat="1" ht="29.25" customHeight="1" x14ac:dyDescent="0.25">
      <c r="A5" s="3" t="s">
        <v>20</v>
      </c>
      <c r="B5" s="4" t="s">
        <v>21</v>
      </c>
      <c r="C5" s="4"/>
      <c r="D5" s="4"/>
      <c r="E5" s="4"/>
      <c r="F5" s="5">
        <f>F6+F9</f>
        <v>7448910.5300000003</v>
      </c>
      <c r="G5" s="5">
        <f t="shared" ref="G5:I5" si="0">G6+G9</f>
        <v>23817616</v>
      </c>
      <c r="H5" s="5">
        <f t="shared" si="0"/>
        <v>29040747.73</v>
      </c>
      <c r="I5" s="5">
        <f t="shared" si="0"/>
        <v>11171081.68</v>
      </c>
      <c r="J5" s="6">
        <f>I5/H5*100</f>
        <v>38.46692166421019</v>
      </c>
      <c r="K5" s="6">
        <f t="shared" ref="K5:K19" si="1">I5/F5*100</f>
        <v>149.96933625406291</v>
      </c>
    </row>
    <row r="6" spans="1:11" ht="32.25" customHeight="1" x14ac:dyDescent="0.25">
      <c r="A6" s="43" t="s">
        <v>33</v>
      </c>
      <c r="B6" s="47" t="s">
        <v>21</v>
      </c>
      <c r="C6" s="47" t="s">
        <v>22</v>
      </c>
      <c r="D6" s="47"/>
      <c r="E6" s="47"/>
      <c r="F6" s="48">
        <f>F7</f>
        <v>1325105.54</v>
      </c>
      <c r="G6" s="48">
        <f t="shared" ref="G6:I6" si="2">G7</f>
        <v>5938219</v>
      </c>
      <c r="H6" s="48">
        <f t="shared" si="2"/>
        <v>5938219</v>
      </c>
      <c r="I6" s="48">
        <f t="shared" si="2"/>
        <v>1507085.66</v>
      </c>
      <c r="J6" s="11">
        <f t="shared" ref="J6:J59" si="3">I6/H6*100</f>
        <v>25.379422011886057</v>
      </c>
      <c r="K6" s="11">
        <f t="shared" si="1"/>
        <v>113.73325478663381</v>
      </c>
    </row>
    <row r="7" spans="1:11" ht="36" customHeight="1" x14ac:dyDescent="0.25">
      <c r="A7" s="8" t="s">
        <v>23</v>
      </c>
      <c r="B7" s="9" t="s">
        <v>21</v>
      </c>
      <c r="C7" s="9" t="s">
        <v>22</v>
      </c>
      <c r="D7" s="9" t="s">
        <v>7</v>
      </c>
      <c r="E7" s="9"/>
      <c r="F7" s="10">
        <f>F8</f>
        <v>1325105.54</v>
      </c>
      <c r="G7" s="10">
        <f t="shared" ref="G7:I7" si="4">G8</f>
        <v>5938219</v>
      </c>
      <c r="H7" s="10">
        <f t="shared" si="4"/>
        <v>5938219</v>
      </c>
      <c r="I7" s="10">
        <f t="shared" si="4"/>
        <v>1507085.66</v>
      </c>
      <c r="J7" s="11">
        <f t="shared" si="3"/>
        <v>25.379422011886057</v>
      </c>
      <c r="K7" s="11">
        <f t="shared" si="1"/>
        <v>113.73325478663381</v>
      </c>
    </row>
    <row r="8" spans="1:11" ht="15.75" customHeight="1" x14ac:dyDescent="0.25">
      <c r="A8" s="12" t="s">
        <v>24</v>
      </c>
      <c r="B8" s="9" t="s">
        <v>21</v>
      </c>
      <c r="C8" s="9" t="s">
        <v>22</v>
      </c>
      <c r="D8" s="13" t="s">
        <v>7</v>
      </c>
      <c r="E8" s="13" t="s">
        <v>25</v>
      </c>
      <c r="F8" s="14">
        <v>1325105.54</v>
      </c>
      <c r="G8" s="14">
        <v>5938219</v>
      </c>
      <c r="H8" s="14">
        <v>5938219</v>
      </c>
      <c r="I8" s="14">
        <v>1507085.66</v>
      </c>
      <c r="J8" s="15">
        <f t="shared" si="3"/>
        <v>25.379422011886057</v>
      </c>
      <c r="K8" s="15">
        <f t="shared" si="1"/>
        <v>113.73325478663381</v>
      </c>
    </row>
    <row r="9" spans="1:11" ht="33.75" customHeight="1" x14ac:dyDescent="0.25">
      <c r="A9" s="44" t="s">
        <v>34</v>
      </c>
      <c r="B9" s="49" t="s">
        <v>21</v>
      </c>
      <c r="C9" s="49" t="s">
        <v>26</v>
      </c>
      <c r="D9" s="49"/>
      <c r="E9" s="49"/>
      <c r="F9" s="50">
        <f>F10</f>
        <v>6123804.9900000002</v>
      </c>
      <c r="G9" s="50">
        <f t="shared" ref="G9:I10" si="5">G10</f>
        <v>17879397</v>
      </c>
      <c r="H9" s="50">
        <f t="shared" si="5"/>
        <v>23102528.73</v>
      </c>
      <c r="I9" s="50">
        <f t="shared" si="5"/>
        <v>9663996.0199999996</v>
      </c>
      <c r="J9" s="15">
        <f t="shared" si="3"/>
        <v>41.830901426174741</v>
      </c>
      <c r="K9" s="15">
        <f t="shared" si="1"/>
        <v>157.81031622955061</v>
      </c>
    </row>
    <row r="10" spans="1:11" ht="16.5" customHeight="1" x14ac:dyDescent="0.25">
      <c r="A10" s="12" t="s">
        <v>10</v>
      </c>
      <c r="B10" s="17" t="s">
        <v>21</v>
      </c>
      <c r="C10" s="17" t="s">
        <v>26</v>
      </c>
      <c r="D10" s="17" t="s">
        <v>8</v>
      </c>
      <c r="E10" s="17"/>
      <c r="F10" s="18">
        <f>F11</f>
        <v>6123804.9900000002</v>
      </c>
      <c r="G10" s="18">
        <f t="shared" si="5"/>
        <v>17879397</v>
      </c>
      <c r="H10" s="18">
        <f t="shared" si="5"/>
        <v>23102528.73</v>
      </c>
      <c r="I10" s="18">
        <f t="shared" si="5"/>
        <v>9663996.0199999996</v>
      </c>
      <c r="J10" s="15">
        <f t="shared" si="3"/>
        <v>41.830901426174741</v>
      </c>
      <c r="K10" s="15">
        <f t="shared" si="1"/>
        <v>157.81031622955061</v>
      </c>
    </row>
    <row r="11" spans="1:11" ht="25.5" customHeight="1" x14ac:dyDescent="0.25">
      <c r="A11" s="12" t="s">
        <v>24</v>
      </c>
      <c r="B11" s="9" t="s">
        <v>21</v>
      </c>
      <c r="C11" s="9" t="s">
        <v>26</v>
      </c>
      <c r="D11" s="13" t="s">
        <v>8</v>
      </c>
      <c r="E11" s="13" t="s">
        <v>25</v>
      </c>
      <c r="F11" s="18">
        <v>6123804.9900000002</v>
      </c>
      <c r="G11" s="18">
        <v>17879397</v>
      </c>
      <c r="H11" s="18">
        <v>23102528.73</v>
      </c>
      <c r="I11" s="18">
        <v>9663996.0199999996</v>
      </c>
      <c r="J11" s="15">
        <f t="shared" si="3"/>
        <v>41.830901426174741</v>
      </c>
      <c r="K11" s="15">
        <f t="shared" si="1"/>
        <v>157.81031622955061</v>
      </c>
    </row>
    <row r="12" spans="1:11" ht="36" customHeight="1" x14ac:dyDescent="0.25">
      <c r="A12" s="41" t="s">
        <v>27</v>
      </c>
      <c r="B12" s="49" t="s">
        <v>28</v>
      </c>
      <c r="C12" s="49"/>
      <c r="D12" s="49"/>
      <c r="E12" s="49"/>
      <c r="F12" s="50">
        <f>F13+F16+F19</f>
        <v>13818374.460000001</v>
      </c>
      <c r="G12" s="50">
        <f t="shared" ref="G12:I12" si="6">G13+G16+G19</f>
        <v>71241201.799999997</v>
      </c>
      <c r="H12" s="50">
        <f t="shared" si="6"/>
        <v>79984350.170000002</v>
      </c>
      <c r="I12" s="50">
        <f t="shared" si="6"/>
        <v>16916932.200000003</v>
      </c>
      <c r="J12" s="15">
        <f t="shared" si="3"/>
        <v>21.150302733027758</v>
      </c>
      <c r="K12" s="15">
        <f t="shared" si="1"/>
        <v>122.42346050882749</v>
      </c>
    </row>
    <row r="13" spans="1:11" ht="30.75" customHeight="1" x14ac:dyDescent="0.25">
      <c r="A13" s="45" t="s">
        <v>29</v>
      </c>
      <c r="B13" s="17" t="s">
        <v>28</v>
      </c>
      <c r="C13" s="19">
        <v>1</v>
      </c>
      <c r="D13" s="19"/>
      <c r="E13" s="19"/>
      <c r="F13" s="20">
        <f>F14</f>
        <v>5313430.7</v>
      </c>
      <c r="G13" s="20">
        <f t="shared" ref="G13:I13" si="7">G14</f>
        <v>21465550</v>
      </c>
      <c r="H13" s="20">
        <f t="shared" si="7"/>
        <v>21431287.670000002</v>
      </c>
      <c r="I13" s="20">
        <f t="shared" si="7"/>
        <v>4633084.2300000004</v>
      </c>
      <c r="J13" s="15">
        <f t="shared" si="3"/>
        <v>21.61831944650482</v>
      </c>
      <c r="K13" s="15">
        <f t="shared" si="1"/>
        <v>87.195721400864429</v>
      </c>
    </row>
    <row r="14" spans="1:11" ht="50.25" customHeight="1" x14ac:dyDescent="0.25">
      <c r="A14" s="12" t="s">
        <v>30</v>
      </c>
      <c r="B14" s="17" t="s">
        <v>28</v>
      </c>
      <c r="C14" s="19">
        <v>1</v>
      </c>
      <c r="D14" s="19">
        <v>11</v>
      </c>
      <c r="E14" s="19"/>
      <c r="F14" s="20">
        <f>F15</f>
        <v>5313430.7</v>
      </c>
      <c r="G14" s="20">
        <f t="shared" ref="G14:I14" si="8">G15</f>
        <v>21465550</v>
      </c>
      <c r="H14" s="20">
        <f t="shared" si="8"/>
        <v>21431287.670000002</v>
      </c>
      <c r="I14" s="20">
        <f t="shared" si="8"/>
        <v>4633084.2300000004</v>
      </c>
      <c r="J14" s="15">
        <f t="shared" si="3"/>
        <v>21.61831944650482</v>
      </c>
      <c r="K14" s="15">
        <f t="shared" si="1"/>
        <v>87.195721400864429</v>
      </c>
    </row>
    <row r="15" spans="1:11" ht="21" customHeight="1" x14ac:dyDescent="0.25">
      <c r="A15" s="16" t="s">
        <v>32</v>
      </c>
      <c r="B15" s="17" t="s">
        <v>28</v>
      </c>
      <c r="C15" s="19">
        <v>1</v>
      </c>
      <c r="D15" s="19">
        <v>11</v>
      </c>
      <c r="E15" s="19">
        <v>927</v>
      </c>
      <c r="F15" s="20">
        <v>5313430.7</v>
      </c>
      <c r="G15" s="20">
        <v>21465550</v>
      </c>
      <c r="H15" s="20">
        <v>21431287.670000002</v>
      </c>
      <c r="I15" s="20">
        <v>4633084.2300000004</v>
      </c>
      <c r="J15" s="15">
        <f t="shared" si="3"/>
        <v>21.61831944650482</v>
      </c>
      <c r="K15" s="15">
        <f t="shared" si="1"/>
        <v>87.195721400864429</v>
      </c>
    </row>
    <row r="16" spans="1:11" ht="33.75" customHeight="1" x14ac:dyDescent="0.25">
      <c r="A16" s="46" t="s">
        <v>35</v>
      </c>
      <c r="B16" s="49" t="s">
        <v>28</v>
      </c>
      <c r="C16" s="51">
        <v>2</v>
      </c>
      <c r="D16" s="51"/>
      <c r="E16" s="51"/>
      <c r="F16" s="52">
        <f>F17</f>
        <v>0</v>
      </c>
      <c r="G16" s="52">
        <f t="shared" ref="G16:I17" si="9">G17</f>
        <v>200000</v>
      </c>
      <c r="H16" s="52">
        <f t="shared" si="9"/>
        <v>200000</v>
      </c>
      <c r="I16" s="52">
        <f t="shared" si="9"/>
        <v>0</v>
      </c>
      <c r="J16" s="15">
        <f t="shared" si="3"/>
        <v>0</v>
      </c>
      <c r="K16" s="15"/>
    </row>
    <row r="17" spans="1:11" ht="17.25" customHeight="1" x14ac:dyDescent="0.25">
      <c r="A17" s="16" t="s">
        <v>36</v>
      </c>
      <c r="B17" s="17" t="s">
        <v>28</v>
      </c>
      <c r="C17" s="19">
        <v>2</v>
      </c>
      <c r="D17" s="19">
        <v>11</v>
      </c>
      <c r="E17" s="19"/>
      <c r="F17" s="20">
        <f>F18</f>
        <v>0</v>
      </c>
      <c r="G17" s="20">
        <f t="shared" si="9"/>
        <v>200000</v>
      </c>
      <c r="H17" s="20">
        <f t="shared" si="9"/>
        <v>200000</v>
      </c>
      <c r="I17" s="20">
        <f t="shared" si="9"/>
        <v>0</v>
      </c>
      <c r="J17" s="15">
        <f t="shared" si="3"/>
        <v>0</v>
      </c>
      <c r="K17" s="15"/>
    </row>
    <row r="18" spans="1:11" ht="15" customHeight="1" x14ac:dyDescent="0.25">
      <c r="A18" s="16" t="s">
        <v>32</v>
      </c>
      <c r="B18" s="17" t="s">
        <v>28</v>
      </c>
      <c r="C18" s="19">
        <v>2</v>
      </c>
      <c r="D18" s="19">
        <v>11</v>
      </c>
      <c r="E18" s="19">
        <v>927</v>
      </c>
      <c r="F18" s="20"/>
      <c r="G18" s="20">
        <v>200000</v>
      </c>
      <c r="H18" s="20">
        <v>200000</v>
      </c>
      <c r="I18" s="20"/>
      <c r="J18" s="15">
        <f t="shared" si="3"/>
        <v>0</v>
      </c>
      <c r="K18" s="15"/>
    </row>
    <row r="19" spans="1:11" ht="15" customHeight="1" x14ac:dyDescent="0.25">
      <c r="A19" s="44" t="s">
        <v>37</v>
      </c>
      <c r="B19" s="49" t="s">
        <v>28</v>
      </c>
      <c r="C19" s="51">
        <v>0</v>
      </c>
      <c r="D19" s="51"/>
      <c r="E19" s="51"/>
      <c r="F19" s="52">
        <f>F20</f>
        <v>8504943.7599999998</v>
      </c>
      <c r="G19" s="52">
        <f t="shared" ref="G19:I19" si="10">G20</f>
        <v>49575651.799999997</v>
      </c>
      <c r="H19" s="52">
        <f t="shared" si="10"/>
        <v>58353062.5</v>
      </c>
      <c r="I19" s="52">
        <f t="shared" si="10"/>
        <v>12283847.970000001</v>
      </c>
      <c r="J19" s="15">
        <f t="shared" si="3"/>
        <v>21.050905374503696</v>
      </c>
      <c r="K19" s="15">
        <f t="shared" si="1"/>
        <v>144.43185418547674</v>
      </c>
    </row>
    <row r="20" spans="1:11" ht="21" customHeight="1" x14ac:dyDescent="0.25">
      <c r="A20" s="16" t="s">
        <v>37</v>
      </c>
      <c r="B20" s="17" t="s">
        <v>28</v>
      </c>
      <c r="C20" s="19">
        <v>0</v>
      </c>
      <c r="D20" s="19">
        <v>12</v>
      </c>
      <c r="E20" s="19"/>
      <c r="F20" s="20">
        <f>F21</f>
        <v>8504943.7599999998</v>
      </c>
      <c r="G20" s="20">
        <f t="shared" ref="G20:I20" si="11">G21</f>
        <v>49575651.799999997</v>
      </c>
      <c r="H20" s="20">
        <f t="shared" si="11"/>
        <v>58353062.5</v>
      </c>
      <c r="I20" s="20">
        <f t="shared" si="11"/>
        <v>12283847.970000001</v>
      </c>
      <c r="J20" s="15">
        <f t="shared" si="3"/>
        <v>21.050905374503696</v>
      </c>
      <c r="K20" s="15">
        <f>I20/F20*100</f>
        <v>144.43185418547674</v>
      </c>
    </row>
    <row r="21" spans="1:11" ht="15" customHeight="1" x14ac:dyDescent="0.25">
      <c r="A21" s="16" t="s">
        <v>32</v>
      </c>
      <c r="B21" s="17" t="s">
        <v>28</v>
      </c>
      <c r="C21" s="19">
        <v>0</v>
      </c>
      <c r="D21" s="19">
        <v>12</v>
      </c>
      <c r="E21" s="19">
        <v>927</v>
      </c>
      <c r="F21" s="20">
        <v>8504943.7599999998</v>
      </c>
      <c r="G21" s="20">
        <v>49575651.799999997</v>
      </c>
      <c r="H21" s="20">
        <v>58353062.5</v>
      </c>
      <c r="I21" s="20">
        <v>12283847.970000001</v>
      </c>
      <c r="J21" s="15">
        <f t="shared" si="3"/>
        <v>21.050905374503696</v>
      </c>
      <c r="K21" s="15">
        <f>I21/F21*100</f>
        <v>144.43185418547674</v>
      </c>
    </row>
    <row r="22" spans="1:11" ht="29.25" customHeight="1" x14ac:dyDescent="0.25">
      <c r="A22" s="26" t="s">
        <v>38</v>
      </c>
      <c r="B22" s="42" t="s">
        <v>31</v>
      </c>
      <c r="C22" s="35"/>
      <c r="D22" s="35"/>
      <c r="E22" s="35"/>
      <c r="F22" s="27">
        <f>F23+F26</f>
        <v>97101551.719999999</v>
      </c>
      <c r="G22" s="27">
        <f t="shared" ref="G22:I22" si="12">G23+G26</f>
        <v>363493050</v>
      </c>
      <c r="H22" s="27">
        <f t="shared" si="12"/>
        <v>366990050</v>
      </c>
      <c r="I22" s="27">
        <f t="shared" si="12"/>
        <v>83673841.239999995</v>
      </c>
      <c r="J22" s="15">
        <f t="shared" si="3"/>
        <v>22.800029929966765</v>
      </c>
      <c r="K22" s="15">
        <f t="shared" ref="K22" si="13">I22/F22*100</f>
        <v>86.171476930955876</v>
      </c>
    </row>
    <row r="23" spans="1:11" ht="31.5" customHeight="1" x14ac:dyDescent="0.25">
      <c r="A23" s="46" t="s">
        <v>39</v>
      </c>
      <c r="B23" s="49" t="s">
        <v>31</v>
      </c>
      <c r="C23" s="51">
        <v>1</v>
      </c>
      <c r="D23" s="51"/>
      <c r="E23" s="51"/>
      <c r="F23" s="52">
        <f>F24</f>
        <v>0</v>
      </c>
      <c r="G23" s="52">
        <f t="shared" ref="G23:I23" si="14">G24</f>
        <v>72120</v>
      </c>
      <c r="H23" s="52">
        <f t="shared" si="14"/>
        <v>72120</v>
      </c>
      <c r="I23" s="52">
        <f t="shared" si="14"/>
        <v>0</v>
      </c>
      <c r="J23" s="15">
        <f t="shared" si="3"/>
        <v>0</v>
      </c>
      <c r="K23" s="15"/>
    </row>
    <row r="24" spans="1:11" ht="30" customHeight="1" x14ac:dyDescent="0.25">
      <c r="A24" s="16" t="s">
        <v>40</v>
      </c>
      <c r="B24" s="17" t="s">
        <v>31</v>
      </c>
      <c r="C24" s="19">
        <v>1</v>
      </c>
      <c r="D24" s="19">
        <v>11</v>
      </c>
      <c r="E24" s="19"/>
      <c r="F24" s="20">
        <f>F25</f>
        <v>0</v>
      </c>
      <c r="G24" s="20">
        <f t="shared" ref="G24:I24" si="15">G25</f>
        <v>72120</v>
      </c>
      <c r="H24" s="20">
        <f t="shared" si="15"/>
        <v>72120</v>
      </c>
      <c r="I24" s="20">
        <f t="shared" si="15"/>
        <v>0</v>
      </c>
      <c r="J24" s="15">
        <f t="shared" si="3"/>
        <v>0</v>
      </c>
      <c r="K24" s="15"/>
    </row>
    <row r="25" spans="1:11" ht="18.75" customHeight="1" x14ac:dyDescent="0.25">
      <c r="A25" s="21" t="s">
        <v>42</v>
      </c>
      <c r="B25" s="17" t="s">
        <v>31</v>
      </c>
      <c r="C25" s="19">
        <v>1</v>
      </c>
      <c r="D25" s="19">
        <v>11</v>
      </c>
      <c r="E25" s="19">
        <v>903</v>
      </c>
      <c r="F25" s="20"/>
      <c r="G25" s="20">
        <v>72120</v>
      </c>
      <c r="H25" s="20">
        <v>72120</v>
      </c>
      <c r="I25" s="20"/>
      <c r="J25" s="15">
        <f t="shared" si="3"/>
        <v>0</v>
      </c>
      <c r="K25" s="15"/>
    </row>
    <row r="26" spans="1:11" ht="18" customHeight="1" x14ac:dyDescent="0.25">
      <c r="A26" s="44" t="s">
        <v>37</v>
      </c>
      <c r="B26" s="49" t="s">
        <v>31</v>
      </c>
      <c r="C26" s="54">
        <v>0</v>
      </c>
      <c r="D26" s="55"/>
      <c r="E26" s="51"/>
      <c r="F26" s="52">
        <f>F27</f>
        <v>97101551.719999999</v>
      </c>
      <c r="G26" s="52">
        <f t="shared" ref="G26:I27" si="16">G27</f>
        <v>363420930</v>
      </c>
      <c r="H26" s="52">
        <f t="shared" si="16"/>
        <v>366917930</v>
      </c>
      <c r="I26" s="52">
        <f t="shared" si="16"/>
        <v>83673841.239999995</v>
      </c>
      <c r="J26" s="15">
        <f t="shared" si="3"/>
        <v>22.804511417580493</v>
      </c>
      <c r="K26" s="15">
        <f t="shared" ref="K26:K34" si="17">I26/F26*100</f>
        <v>86.171476930955876</v>
      </c>
    </row>
    <row r="27" spans="1:11" ht="30" customHeight="1" x14ac:dyDescent="0.25">
      <c r="A27" s="16" t="s">
        <v>43</v>
      </c>
      <c r="B27" s="17" t="s">
        <v>31</v>
      </c>
      <c r="C27" s="22">
        <v>0</v>
      </c>
      <c r="D27" s="23" t="s">
        <v>7</v>
      </c>
      <c r="E27" s="19"/>
      <c r="F27" s="20">
        <f>F28</f>
        <v>97101551.719999999</v>
      </c>
      <c r="G27" s="20">
        <f t="shared" si="16"/>
        <v>363420930</v>
      </c>
      <c r="H27" s="20">
        <f t="shared" si="16"/>
        <v>366917930</v>
      </c>
      <c r="I27" s="20">
        <f t="shared" si="16"/>
        <v>83673841.239999995</v>
      </c>
      <c r="J27" s="15">
        <f t="shared" si="3"/>
        <v>22.804511417580493</v>
      </c>
      <c r="K27" s="15">
        <f t="shared" si="17"/>
        <v>86.171476930955876</v>
      </c>
    </row>
    <row r="28" spans="1:11" ht="15" customHeight="1" x14ac:dyDescent="0.25">
      <c r="A28" s="21" t="s">
        <v>42</v>
      </c>
      <c r="B28" s="17" t="s">
        <v>31</v>
      </c>
      <c r="C28" s="22">
        <v>0</v>
      </c>
      <c r="D28" s="23" t="s">
        <v>7</v>
      </c>
      <c r="E28" s="19">
        <v>903</v>
      </c>
      <c r="F28" s="20">
        <v>97101551.719999999</v>
      </c>
      <c r="G28" s="20">
        <v>363420930</v>
      </c>
      <c r="H28" s="20">
        <v>366917930</v>
      </c>
      <c r="I28" s="20">
        <v>83673841.239999995</v>
      </c>
      <c r="J28" s="15">
        <f t="shared" si="3"/>
        <v>22.804511417580493</v>
      </c>
      <c r="K28" s="15">
        <f t="shared" si="17"/>
        <v>86.171476930955876</v>
      </c>
    </row>
    <row r="29" spans="1:11" ht="15.75" customHeight="1" x14ac:dyDescent="0.25">
      <c r="A29" s="26" t="s">
        <v>44</v>
      </c>
      <c r="B29" s="42" t="s">
        <v>41</v>
      </c>
      <c r="C29" s="28"/>
      <c r="D29" s="29"/>
      <c r="E29" s="35"/>
      <c r="F29" s="27">
        <f>F30+F33+F36</f>
        <v>9738067.4499999993</v>
      </c>
      <c r="G29" s="27">
        <f t="shared" ref="G29:I29" si="18">G30+G33+G36</f>
        <v>41676035</v>
      </c>
      <c r="H29" s="27">
        <f t="shared" si="18"/>
        <v>42180635</v>
      </c>
      <c r="I29" s="27">
        <f t="shared" si="18"/>
        <v>9296476.7400000002</v>
      </c>
      <c r="J29" s="15">
        <f t="shared" si="3"/>
        <v>22.039679440577412</v>
      </c>
      <c r="K29" s="15">
        <f t="shared" si="17"/>
        <v>95.465314732442124</v>
      </c>
    </row>
    <row r="30" spans="1:11" ht="30.75" customHeight="1" x14ac:dyDescent="0.25">
      <c r="A30" s="44" t="s">
        <v>45</v>
      </c>
      <c r="B30" s="49" t="s">
        <v>41</v>
      </c>
      <c r="C30" s="56">
        <v>1</v>
      </c>
      <c r="D30" s="57"/>
      <c r="E30" s="51"/>
      <c r="F30" s="52">
        <f>F31</f>
        <v>2265729.7799999998</v>
      </c>
      <c r="G30" s="52">
        <f t="shared" ref="G30:I31" si="19">G31</f>
        <v>8910923</v>
      </c>
      <c r="H30" s="52">
        <f t="shared" si="19"/>
        <v>8910923</v>
      </c>
      <c r="I30" s="52">
        <f t="shared" si="19"/>
        <v>2051000</v>
      </c>
      <c r="J30" s="15">
        <f t="shared" si="3"/>
        <v>23.016695352434311</v>
      </c>
      <c r="K30" s="15">
        <f t="shared" si="17"/>
        <v>90.522710082400039</v>
      </c>
    </row>
    <row r="31" spans="1:11" ht="46.5" customHeight="1" x14ac:dyDescent="0.25">
      <c r="A31" s="12" t="s">
        <v>46</v>
      </c>
      <c r="B31" s="17" t="s">
        <v>41</v>
      </c>
      <c r="C31" s="19">
        <v>1</v>
      </c>
      <c r="D31" s="19">
        <v>11</v>
      </c>
      <c r="E31" s="19"/>
      <c r="F31" s="20">
        <f>F32</f>
        <v>2265729.7799999998</v>
      </c>
      <c r="G31" s="20">
        <f t="shared" si="19"/>
        <v>8910923</v>
      </c>
      <c r="H31" s="20">
        <f t="shared" si="19"/>
        <v>8910923</v>
      </c>
      <c r="I31" s="20">
        <f t="shared" si="19"/>
        <v>2051000</v>
      </c>
      <c r="J31" s="15">
        <f t="shared" si="3"/>
        <v>23.016695352434311</v>
      </c>
      <c r="K31" s="15">
        <f t="shared" si="17"/>
        <v>90.522710082400039</v>
      </c>
    </row>
    <row r="32" spans="1:11" ht="24" customHeight="1" x14ac:dyDescent="0.25">
      <c r="A32" s="16" t="s">
        <v>47</v>
      </c>
      <c r="B32" s="17" t="s">
        <v>41</v>
      </c>
      <c r="C32" s="19">
        <v>1</v>
      </c>
      <c r="D32" s="19">
        <v>11</v>
      </c>
      <c r="E32" s="19">
        <v>926</v>
      </c>
      <c r="F32" s="20">
        <v>2265729.7799999998</v>
      </c>
      <c r="G32" s="20">
        <v>8910923</v>
      </c>
      <c r="H32" s="20">
        <v>8910923</v>
      </c>
      <c r="I32" s="20">
        <v>2051000</v>
      </c>
      <c r="J32" s="15">
        <f t="shared" si="3"/>
        <v>23.016695352434311</v>
      </c>
      <c r="K32" s="15">
        <f t="shared" si="17"/>
        <v>90.522710082400039</v>
      </c>
    </row>
    <row r="33" spans="1:11" ht="31.5" customHeight="1" x14ac:dyDescent="0.25">
      <c r="A33" s="44" t="s">
        <v>48</v>
      </c>
      <c r="B33" s="49" t="s">
        <v>41</v>
      </c>
      <c r="C33" s="56">
        <v>2</v>
      </c>
      <c r="D33" s="55"/>
      <c r="E33" s="51"/>
      <c r="F33" s="52">
        <f>F34</f>
        <v>7300267.3099999996</v>
      </c>
      <c r="G33" s="52">
        <f t="shared" ref="G33:I34" si="20">G34</f>
        <v>31571127</v>
      </c>
      <c r="H33" s="52">
        <f t="shared" si="20"/>
        <v>32075727</v>
      </c>
      <c r="I33" s="52">
        <f t="shared" si="20"/>
        <v>7057555.5499999998</v>
      </c>
      <c r="J33" s="15">
        <f t="shared" si="3"/>
        <v>22.002792173658293</v>
      </c>
      <c r="K33" s="15">
        <f t="shared" si="17"/>
        <v>96.67530311297601</v>
      </c>
    </row>
    <row r="34" spans="1:11" ht="48.75" customHeight="1" x14ac:dyDescent="0.25">
      <c r="A34" s="12" t="s">
        <v>9</v>
      </c>
      <c r="B34" s="17" t="s">
        <v>41</v>
      </c>
      <c r="C34" s="19">
        <v>2</v>
      </c>
      <c r="D34" s="19">
        <v>11</v>
      </c>
      <c r="E34" s="19"/>
      <c r="F34" s="20">
        <f>F35</f>
        <v>7300267.3099999996</v>
      </c>
      <c r="G34" s="20">
        <f t="shared" si="20"/>
        <v>31571127</v>
      </c>
      <c r="H34" s="20">
        <f t="shared" si="20"/>
        <v>32075727</v>
      </c>
      <c r="I34" s="20">
        <f t="shared" si="20"/>
        <v>7057555.5499999998</v>
      </c>
      <c r="J34" s="15">
        <f t="shared" si="3"/>
        <v>22.002792173658293</v>
      </c>
      <c r="K34" s="15">
        <f t="shared" si="17"/>
        <v>96.67530311297601</v>
      </c>
    </row>
    <row r="35" spans="1:11" ht="21" customHeight="1" x14ac:dyDescent="0.25">
      <c r="A35" s="16" t="s">
        <v>47</v>
      </c>
      <c r="B35" s="17" t="s">
        <v>41</v>
      </c>
      <c r="C35" s="19">
        <v>2</v>
      </c>
      <c r="D35" s="19">
        <v>11</v>
      </c>
      <c r="E35" s="19">
        <v>926</v>
      </c>
      <c r="F35" s="20">
        <v>7300267.3099999996</v>
      </c>
      <c r="G35" s="20">
        <v>31571127</v>
      </c>
      <c r="H35" s="20">
        <v>32075727</v>
      </c>
      <c r="I35" s="20">
        <v>7057555.5499999998</v>
      </c>
      <c r="J35" s="15">
        <f t="shared" si="3"/>
        <v>22.002792173658293</v>
      </c>
      <c r="K35" s="15">
        <f t="shared" ref="K35:K48" si="21">I35/F35*100</f>
        <v>96.67530311297601</v>
      </c>
    </row>
    <row r="36" spans="1:11" ht="30" x14ac:dyDescent="0.25">
      <c r="A36" s="44" t="s">
        <v>49</v>
      </c>
      <c r="B36" s="49" t="s">
        <v>41</v>
      </c>
      <c r="C36" s="56">
        <v>3</v>
      </c>
      <c r="D36" s="57"/>
      <c r="E36" s="51"/>
      <c r="F36" s="52">
        <f>F37</f>
        <v>172070.36</v>
      </c>
      <c r="G36" s="52">
        <f t="shared" ref="G36:I37" si="22">G37</f>
        <v>1193985</v>
      </c>
      <c r="H36" s="52">
        <f t="shared" si="22"/>
        <v>1193985</v>
      </c>
      <c r="I36" s="52">
        <f t="shared" si="22"/>
        <v>187921.19</v>
      </c>
      <c r="J36" s="15">
        <f t="shared" si="3"/>
        <v>15.738990858344119</v>
      </c>
      <c r="K36" s="15">
        <f t="shared" si="21"/>
        <v>109.21183055582613</v>
      </c>
    </row>
    <row r="37" spans="1:11" ht="32.25" customHeight="1" x14ac:dyDescent="0.25">
      <c r="A37" s="12" t="s">
        <v>50</v>
      </c>
      <c r="B37" s="17" t="s">
        <v>41</v>
      </c>
      <c r="C37" s="19">
        <v>3</v>
      </c>
      <c r="D37" s="19">
        <v>11</v>
      </c>
      <c r="E37" s="19"/>
      <c r="F37" s="20">
        <f>F38</f>
        <v>172070.36</v>
      </c>
      <c r="G37" s="20">
        <f t="shared" si="22"/>
        <v>1193985</v>
      </c>
      <c r="H37" s="20">
        <f t="shared" si="22"/>
        <v>1193985</v>
      </c>
      <c r="I37" s="20">
        <f t="shared" si="22"/>
        <v>187921.19</v>
      </c>
      <c r="J37" s="15">
        <f t="shared" si="3"/>
        <v>15.738990858344119</v>
      </c>
      <c r="K37" s="15">
        <f t="shared" si="21"/>
        <v>109.21183055582613</v>
      </c>
    </row>
    <row r="38" spans="1:11" x14ac:dyDescent="0.25">
      <c r="A38" s="16" t="s">
        <v>47</v>
      </c>
      <c r="B38" s="17" t="s">
        <v>41</v>
      </c>
      <c r="C38" s="19">
        <v>3</v>
      </c>
      <c r="D38" s="19">
        <v>11</v>
      </c>
      <c r="E38" s="19">
        <v>926</v>
      </c>
      <c r="F38" s="20">
        <v>172070.36</v>
      </c>
      <c r="G38" s="20">
        <v>1193985</v>
      </c>
      <c r="H38" s="20">
        <v>1193985</v>
      </c>
      <c r="I38" s="20">
        <v>187921.19</v>
      </c>
      <c r="J38" s="15">
        <f t="shared" si="3"/>
        <v>15.738990858344119</v>
      </c>
      <c r="K38" s="15">
        <f t="shared" si="21"/>
        <v>109.21183055582613</v>
      </c>
    </row>
    <row r="39" spans="1:11" ht="33.75" customHeight="1" x14ac:dyDescent="0.25">
      <c r="A39" s="26" t="s">
        <v>51</v>
      </c>
      <c r="B39" s="42" t="s">
        <v>52</v>
      </c>
      <c r="C39" s="28"/>
      <c r="D39" s="53"/>
      <c r="E39" s="35"/>
      <c r="F39" s="27">
        <f>F40</f>
        <v>0</v>
      </c>
      <c r="G39" s="27">
        <f t="shared" ref="G39:I41" si="23">G40</f>
        <v>0</v>
      </c>
      <c r="H39" s="27">
        <f t="shared" si="23"/>
        <v>50000</v>
      </c>
      <c r="I39" s="27">
        <f t="shared" si="23"/>
        <v>0</v>
      </c>
      <c r="J39" s="15">
        <f t="shared" si="3"/>
        <v>0</v>
      </c>
      <c r="K39" s="15"/>
    </row>
    <row r="40" spans="1:11" ht="15" customHeight="1" x14ac:dyDescent="0.25">
      <c r="A40" s="44" t="s">
        <v>37</v>
      </c>
      <c r="B40" s="49" t="s">
        <v>52</v>
      </c>
      <c r="C40" s="51">
        <v>0</v>
      </c>
      <c r="D40" s="51"/>
      <c r="E40" s="51"/>
      <c r="F40" s="52">
        <f>F41</f>
        <v>0</v>
      </c>
      <c r="G40" s="52">
        <f t="shared" si="23"/>
        <v>0</v>
      </c>
      <c r="H40" s="52">
        <f t="shared" si="23"/>
        <v>50000</v>
      </c>
      <c r="I40" s="52">
        <f t="shared" si="23"/>
        <v>0</v>
      </c>
      <c r="J40" s="15">
        <f t="shared" si="3"/>
        <v>0</v>
      </c>
      <c r="K40" s="15"/>
    </row>
    <row r="41" spans="1:11" ht="19.5" customHeight="1" x14ac:dyDescent="0.25">
      <c r="A41" s="16" t="s">
        <v>37</v>
      </c>
      <c r="B41" s="17" t="s">
        <v>52</v>
      </c>
      <c r="C41" s="19">
        <v>0</v>
      </c>
      <c r="D41" s="19">
        <v>12</v>
      </c>
      <c r="E41" s="24"/>
      <c r="F41" s="20">
        <f>F42</f>
        <v>0</v>
      </c>
      <c r="G41" s="20">
        <f t="shared" si="23"/>
        <v>0</v>
      </c>
      <c r="H41" s="20">
        <f t="shared" si="23"/>
        <v>50000</v>
      </c>
      <c r="I41" s="20">
        <f t="shared" si="23"/>
        <v>0</v>
      </c>
      <c r="J41" s="15">
        <f t="shared" si="3"/>
        <v>0</v>
      </c>
      <c r="K41" s="15"/>
    </row>
    <row r="42" spans="1:11" ht="15" customHeight="1" x14ac:dyDescent="0.25">
      <c r="A42" s="16" t="s">
        <v>32</v>
      </c>
      <c r="B42" s="17" t="s">
        <v>52</v>
      </c>
      <c r="C42" s="19">
        <v>0</v>
      </c>
      <c r="D42" s="19">
        <v>12</v>
      </c>
      <c r="E42" s="19">
        <v>927</v>
      </c>
      <c r="F42" s="20"/>
      <c r="G42" s="20"/>
      <c r="H42" s="20">
        <v>50000</v>
      </c>
      <c r="I42" s="20"/>
      <c r="J42" s="15">
        <f t="shared" si="3"/>
        <v>0</v>
      </c>
      <c r="K42" s="15"/>
    </row>
    <row r="43" spans="1:11" ht="30" customHeight="1" x14ac:dyDescent="0.25">
      <c r="A43" s="26" t="s">
        <v>53</v>
      </c>
      <c r="B43" s="42" t="s">
        <v>54</v>
      </c>
      <c r="C43" s="28"/>
      <c r="D43" s="29"/>
      <c r="E43" s="35"/>
      <c r="F43" s="27">
        <f>F44</f>
        <v>0</v>
      </c>
      <c r="G43" s="27">
        <f t="shared" ref="G43:I45" si="24">G44</f>
        <v>15000</v>
      </c>
      <c r="H43" s="27">
        <f t="shared" si="24"/>
        <v>15000</v>
      </c>
      <c r="I43" s="27">
        <f t="shared" si="24"/>
        <v>0</v>
      </c>
      <c r="J43" s="15">
        <f t="shared" si="3"/>
        <v>0</v>
      </c>
      <c r="K43" s="15"/>
    </row>
    <row r="44" spans="1:11" ht="18" customHeight="1" x14ac:dyDescent="0.25">
      <c r="A44" s="44" t="s">
        <v>37</v>
      </c>
      <c r="B44" s="49" t="s">
        <v>54</v>
      </c>
      <c r="C44" s="51">
        <v>0</v>
      </c>
      <c r="D44" s="51"/>
      <c r="E44" s="51"/>
      <c r="F44" s="20">
        <f>F45</f>
        <v>0</v>
      </c>
      <c r="G44" s="20">
        <f t="shared" si="24"/>
        <v>15000</v>
      </c>
      <c r="H44" s="20">
        <f t="shared" si="24"/>
        <v>15000</v>
      </c>
      <c r="I44" s="20">
        <f t="shared" si="24"/>
        <v>0</v>
      </c>
      <c r="J44" s="15">
        <f t="shared" si="3"/>
        <v>0</v>
      </c>
      <c r="K44" s="15"/>
    </row>
    <row r="45" spans="1:11" ht="15" customHeight="1" x14ac:dyDescent="0.25">
      <c r="A45" s="16" t="s">
        <v>37</v>
      </c>
      <c r="B45" s="17" t="s">
        <v>54</v>
      </c>
      <c r="C45" s="19">
        <v>0</v>
      </c>
      <c r="D45" s="19">
        <v>12</v>
      </c>
      <c r="E45" s="24"/>
      <c r="F45" s="20">
        <f>F46</f>
        <v>0</v>
      </c>
      <c r="G45" s="20">
        <f t="shared" si="24"/>
        <v>15000</v>
      </c>
      <c r="H45" s="20">
        <f t="shared" si="24"/>
        <v>15000</v>
      </c>
      <c r="I45" s="20">
        <f t="shared" si="24"/>
        <v>0</v>
      </c>
      <c r="J45" s="15">
        <f t="shared" si="3"/>
        <v>0</v>
      </c>
      <c r="K45" s="15"/>
    </row>
    <row r="46" spans="1:11" ht="20.25" customHeight="1" x14ac:dyDescent="0.25">
      <c r="A46" s="16" t="s">
        <v>47</v>
      </c>
      <c r="B46" s="17" t="s">
        <v>54</v>
      </c>
      <c r="C46" s="19">
        <v>0</v>
      </c>
      <c r="D46" s="19">
        <v>12</v>
      </c>
      <c r="E46" s="19">
        <v>926</v>
      </c>
      <c r="F46" s="20"/>
      <c r="G46" s="20">
        <v>15000</v>
      </c>
      <c r="H46" s="20">
        <v>15000</v>
      </c>
      <c r="I46" s="20"/>
      <c r="J46" s="15">
        <f t="shared" si="3"/>
        <v>0</v>
      </c>
      <c r="K46" s="15"/>
    </row>
    <row r="47" spans="1:11" ht="31.5" customHeight="1" x14ac:dyDescent="0.25">
      <c r="A47" s="58" t="s">
        <v>55</v>
      </c>
      <c r="B47" s="42" t="s">
        <v>56</v>
      </c>
      <c r="C47" s="59"/>
      <c r="D47" s="60"/>
      <c r="E47" s="61"/>
      <c r="F47" s="62">
        <f>F48</f>
        <v>0</v>
      </c>
      <c r="G47" s="62">
        <f t="shared" ref="G47:I49" si="25">G48</f>
        <v>150000</v>
      </c>
      <c r="H47" s="62">
        <f t="shared" si="25"/>
        <v>150000</v>
      </c>
      <c r="I47" s="62">
        <f t="shared" si="25"/>
        <v>0</v>
      </c>
      <c r="J47" s="15">
        <f t="shared" si="3"/>
        <v>0</v>
      </c>
      <c r="K47" s="15"/>
    </row>
    <row r="48" spans="1:11" ht="15" customHeight="1" x14ac:dyDescent="0.25">
      <c r="A48" s="44" t="s">
        <v>37</v>
      </c>
      <c r="B48" s="49" t="s">
        <v>56</v>
      </c>
      <c r="C48" s="51">
        <v>0</v>
      </c>
      <c r="D48" s="51"/>
      <c r="E48" s="51"/>
      <c r="F48" s="20">
        <f>F49</f>
        <v>0</v>
      </c>
      <c r="G48" s="20">
        <f t="shared" si="25"/>
        <v>150000</v>
      </c>
      <c r="H48" s="20">
        <f t="shared" si="25"/>
        <v>150000</v>
      </c>
      <c r="I48" s="20">
        <f t="shared" si="25"/>
        <v>0</v>
      </c>
      <c r="J48" s="25">
        <f t="shared" si="3"/>
        <v>0</v>
      </c>
      <c r="K48" s="15"/>
    </row>
    <row r="49" spans="1:11" s="7" customFormat="1" x14ac:dyDescent="0.25">
      <c r="A49" s="16" t="s">
        <v>37</v>
      </c>
      <c r="B49" s="17" t="s">
        <v>56</v>
      </c>
      <c r="C49" s="19">
        <v>0</v>
      </c>
      <c r="D49" s="19">
        <v>12</v>
      </c>
      <c r="E49" s="24"/>
      <c r="F49" s="20">
        <f>F50</f>
        <v>0</v>
      </c>
      <c r="G49" s="20">
        <f t="shared" si="25"/>
        <v>150000</v>
      </c>
      <c r="H49" s="20">
        <f t="shared" si="25"/>
        <v>150000</v>
      </c>
      <c r="I49" s="20">
        <f t="shared" si="25"/>
        <v>0</v>
      </c>
      <c r="J49" s="25">
        <f t="shared" si="3"/>
        <v>0</v>
      </c>
      <c r="K49" s="25"/>
    </row>
    <row r="50" spans="1:11" x14ac:dyDescent="0.25">
      <c r="A50" s="16" t="s">
        <v>47</v>
      </c>
      <c r="B50" s="17" t="s">
        <v>56</v>
      </c>
      <c r="C50" s="19">
        <v>0</v>
      </c>
      <c r="D50" s="19">
        <v>12</v>
      </c>
      <c r="E50" s="19">
        <v>926</v>
      </c>
      <c r="F50" s="20"/>
      <c r="G50" s="20">
        <v>150000</v>
      </c>
      <c r="H50" s="20">
        <v>150000</v>
      </c>
      <c r="I50" s="20"/>
      <c r="J50" s="25">
        <f t="shared" si="3"/>
        <v>0</v>
      </c>
      <c r="K50" s="25"/>
    </row>
    <row r="51" spans="1:11" ht="33.75" customHeight="1" x14ac:dyDescent="0.25">
      <c r="A51" s="26" t="s">
        <v>57</v>
      </c>
      <c r="B51" s="42" t="s">
        <v>58</v>
      </c>
      <c r="C51" s="28"/>
      <c r="D51" s="29"/>
      <c r="E51" s="28"/>
      <c r="F51" s="27">
        <f>F52</f>
        <v>0</v>
      </c>
      <c r="G51" s="27">
        <f t="shared" ref="G51:I53" si="26">G52</f>
        <v>100000</v>
      </c>
      <c r="H51" s="27">
        <f t="shared" si="26"/>
        <v>100000</v>
      </c>
      <c r="I51" s="27">
        <f t="shared" si="26"/>
        <v>0</v>
      </c>
      <c r="J51" s="25">
        <f t="shared" si="3"/>
        <v>0</v>
      </c>
      <c r="K51" s="25"/>
    </row>
    <row r="52" spans="1:11" x14ac:dyDescent="0.25">
      <c r="A52" s="44" t="s">
        <v>37</v>
      </c>
      <c r="B52" s="49" t="s">
        <v>58</v>
      </c>
      <c r="C52" s="51">
        <v>0</v>
      </c>
      <c r="D52" s="51"/>
      <c r="E52" s="51"/>
      <c r="F52" s="20">
        <f>F53</f>
        <v>0</v>
      </c>
      <c r="G52" s="20">
        <f t="shared" si="26"/>
        <v>100000</v>
      </c>
      <c r="H52" s="20">
        <f t="shared" si="26"/>
        <v>100000</v>
      </c>
      <c r="I52" s="20">
        <f t="shared" si="26"/>
        <v>0</v>
      </c>
      <c r="J52" s="25">
        <f t="shared" si="3"/>
        <v>0</v>
      </c>
      <c r="K52" s="25"/>
    </row>
    <row r="53" spans="1:11" x14ac:dyDescent="0.25">
      <c r="A53" s="16" t="s">
        <v>37</v>
      </c>
      <c r="B53" s="17" t="s">
        <v>58</v>
      </c>
      <c r="C53" s="19">
        <v>0</v>
      </c>
      <c r="D53" s="19">
        <v>12</v>
      </c>
      <c r="E53" s="24"/>
      <c r="F53" s="20">
        <f>F54</f>
        <v>0</v>
      </c>
      <c r="G53" s="20">
        <f t="shared" si="26"/>
        <v>100000</v>
      </c>
      <c r="H53" s="20">
        <f t="shared" si="26"/>
        <v>100000</v>
      </c>
      <c r="I53" s="20">
        <f t="shared" si="26"/>
        <v>0</v>
      </c>
      <c r="J53" s="25">
        <f t="shared" si="3"/>
        <v>0</v>
      </c>
      <c r="K53" s="25"/>
    </row>
    <row r="54" spans="1:11" x14ac:dyDescent="0.25">
      <c r="A54" s="12" t="s">
        <v>24</v>
      </c>
      <c r="B54" s="17" t="s">
        <v>58</v>
      </c>
      <c r="C54" s="19">
        <v>0</v>
      </c>
      <c r="D54" s="19">
        <v>12</v>
      </c>
      <c r="E54" s="19">
        <v>906</v>
      </c>
      <c r="F54" s="20"/>
      <c r="G54" s="20">
        <v>100000</v>
      </c>
      <c r="H54" s="20">
        <v>100000</v>
      </c>
      <c r="I54" s="20"/>
      <c r="J54" s="25">
        <f t="shared" si="3"/>
        <v>0</v>
      </c>
      <c r="K54" s="25"/>
    </row>
    <row r="55" spans="1:11" ht="20.25" customHeight="1" x14ac:dyDescent="0.25">
      <c r="A55" s="26" t="s">
        <v>59</v>
      </c>
      <c r="B55" s="42" t="s">
        <v>60</v>
      </c>
      <c r="C55" s="28"/>
      <c r="D55" s="29"/>
      <c r="E55" s="28"/>
      <c r="F55" s="27">
        <f>F56</f>
        <v>0</v>
      </c>
      <c r="G55" s="27">
        <f t="shared" ref="G55:I57" si="27">G56</f>
        <v>0</v>
      </c>
      <c r="H55" s="27">
        <f t="shared" si="27"/>
        <v>724950</v>
      </c>
      <c r="I55" s="27">
        <f t="shared" si="27"/>
        <v>0</v>
      </c>
      <c r="J55" s="25">
        <f t="shared" si="3"/>
        <v>0</v>
      </c>
      <c r="K55" s="25"/>
    </row>
    <row r="56" spans="1:11" ht="18" customHeight="1" x14ac:dyDescent="0.25">
      <c r="A56" s="44" t="s">
        <v>37</v>
      </c>
      <c r="B56" s="49" t="s">
        <v>60</v>
      </c>
      <c r="C56" s="51">
        <v>0</v>
      </c>
      <c r="D56" s="51"/>
      <c r="E56" s="51"/>
      <c r="F56" s="20">
        <f>F57</f>
        <v>0</v>
      </c>
      <c r="G56" s="20">
        <f t="shared" si="27"/>
        <v>0</v>
      </c>
      <c r="H56" s="20">
        <f t="shared" si="27"/>
        <v>724950</v>
      </c>
      <c r="I56" s="20">
        <f t="shared" si="27"/>
        <v>0</v>
      </c>
      <c r="J56" s="25">
        <f t="shared" si="3"/>
        <v>0</v>
      </c>
      <c r="K56" s="25"/>
    </row>
    <row r="57" spans="1:11" x14ac:dyDescent="0.25">
      <c r="A57" s="16" t="s">
        <v>37</v>
      </c>
      <c r="B57" s="17" t="s">
        <v>60</v>
      </c>
      <c r="C57" s="19">
        <v>0</v>
      </c>
      <c r="D57" s="19">
        <v>12</v>
      </c>
      <c r="E57" s="24"/>
      <c r="F57" s="20">
        <f>F58</f>
        <v>0</v>
      </c>
      <c r="G57" s="20">
        <f t="shared" si="27"/>
        <v>0</v>
      </c>
      <c r="H57" s="20">
        <f t="shared" si="27"/>
        <v>724950</v>
      </c>
      <c r="I57" s="20">
        <f t="shared" si="27"/>
        <v>0</v>
      </c>
      <c r="J57" s="25">
        <f t="shared" si="3"/>
        <v>0</v>
      </c>
      <c r="K57" s="25"/>
    </row>
    <row r="58" spans="1:11" ht="19.5" customHeight="1" x14ac:dyDescent="0.25">
      <c r="A58" s="16" t="s">
        <v>32</v>
      </c>
      <c r="B58" s="17" t="s">
        <v>60</v>
      </c>
      <c r="C58" s="19">
        <v>0</v>
      </c>
      <c r="D58" s="19">
        <v>12</v>
      </c>
      <c r="E58" s="19">
        <v>927</v>
      </c>
      <c r="F58" s="20"/>
      <c r="G58" s="20"/>
      <c r="H58" s="20">
        <v>724950</v>
      </c>
      <c r="I58" s="20"/>
      <c r="J58" s="25">
        <f t="shared" si="3"/>
        <v>0</v>
      </c>
      <c r="K58" s="25"/>
    </row>
    <row r="59" spans="1:11" s="7" customFormat="1" x14ac:dyDescent="0.25">
      <c r="A59" s="31" t="s">
        <v>11</v>
      </c>
      <c r="B59" s="28">
        <v>70</v>
      </c>
      <c r="C59" s="24"/>
      <c r="D59" s="23"/>
      <c r="E59" s="22"/>
      <c r="F59" s="27">
        <f>F60+F61</f>
        <v>684287.62</v>
      </c>
      <c r="G59" s="27">
        <f t="shared" ref="G59:I59" si="28">G60+G61</f>
        <v>1689780</v>
      </c>
      <c r="H59" s="27">
        <f t="shared" si="28"/>
        <v>1689780</v>
      </c>
      <c r="I59" s="27">
        <f t="shared" si="28"/>
        <v>370109.11</v>
      </c>
      <c r="J59" s="30">
        <f t="shared" si="3"/>
        <v>21.902798589165453</v>
      </c>
      <c r="K59" s="30">
        <f t="shared" ref="K49:K62" si="29">I59/F59*100</f>
        <v>54.086775674825148</v>
      </c>
    </row>
    <row r="60" spans="1:11" x14ac:dyDescent="0.25">
      <c r="A60" s="32" t="s">
        <v>65</v>
      </c>
      <c r="B60" s="22">
        <v>70</v>
      </c>
      <c r="C60" s="22">
        <v>0</v>
      </c>
      <c r="D60" s="23" t="s">
        <v>12</v>
      </c>
      <c r="E60" s="22">
        <v>928</v>
      </c>
      <c r="F60" s="20">
        <v>530454.47</v>
      </c>
      <c r="G60" s="20">
        <v>820360</v>
      </c>
      <c r="H60" s="20">
        <v>820360</v>
      </c>
      <c r="I60" s="20">
        <v>181201.53</v>
      </c>
      <c r="J60" s="25">
        <f t="shared" ref="J60:J62" si="30">I60/H60*100</f>
        <v>22.088050368131064</v>
      </c>
      <c r="K60" s="25">
        <f t="shared" si="29"/>
        <v>34.159676324341277</v>
      </c>
    </row>
    <row r="61" spans="1:11" ht="15" customHeight="1" x14ac:dyDescent="0.25">
      <c r="A61" s="33" t="s">
        <v>66</v>
      </c>
      <c r="B61" s="24">
        <v>70</v>
      </c>
      <c r="C61" s="24">
        <v>0</v>
      </c>
      <c r="D61" s="23" t="s">
        <v>12</v>
      </c>
      <c r="E61" s="24">
        <v>929</v>
      </c>
      <c r="F61" s="20">
        <v>153833.15</v>
      </c>
      <c r="G61" s="20">
        <v>869420</v>
      </c>
      <c r="H61" s="20">
        <v>869420</v>
      </c>
      <c r="I61" s="20">
        <v>188907.58</v>
      </c>
      <c r="J61" s="25">
        <f t="shared" si="30"/>
        <v>21.728000276046096</v>
      </c>
      <c r="K61" s="25">
        <f t="shared" si="29"/>
        <v>122.80030669592348</v>
      </c>
    </row>
    <row r="62" spans="1:11" s="7" customFormat="1" ht="21" customHeight="1" x14ac:dyDescent="0.25">
      <c r="A62" s="34" t="s">
        <v>13</v>
      </c>
      <c r="B62" s="35"/>
      <c r="C62" s="35"/>
      <c r="D62" s="35"/>
      <c r="E62" s="35"/>
      <c r="F62" s="27">
        <f>F5+F12+F22+F29+F39+F43+F47+F51+F55+F59</f>
        <v>128791191.78000002</v>
      </c>
      <c r="G62" s="27">
        <f t="shared" ref="G62:I62" si="31">G5+G12+G22+G29+G39+G43+G47+G51+G55+G59</f>
        <v>502182682.80000001</v>
      </c>
      <c r="H62" s="27">
        <f t="shared" si="31"/>
        <v>520925512.89999998</v>
      </c>
      <c r="I62" s="27">
        <f t="shared" si="31"/>
        <v>121428440.97</v>
      </c>
      <c r="J62" s="30">
        <f t="shared" si="30"/>
        <v>23.310135127382434</v>
      </c>
      <c r="K62" s="30">
        <f t="shared" si="29"/>
        <v>94.283187609151881</v>
      </c>
    </row>
    <row r="64" spans="1:11" ht="15.75" x14ac:dyDescent="0.25">
      <c r="A64" s="36" t="s">
        <v>61</v>
      </c>
      <c r="B64" s="37"/>
      <c r="C64" s="37"/>
      <c r="D64" s="37"/>
      <c r="E64" s="37"/>
      <c r="F64" s="37"/>
      <c r="I64" s="37" t="s">
        <v>62</v>
      </c>
    </row>
    <row r="65" spans="1:9" x14ac:dyDescent="0.25">
      <c r="A65" s="39"/>
      <c r="B65"/>
      <c r="C65"/>
      <c r="D65"/>
      <c r="E65"/>
      <c r="F65"/>
      <c r="G65"/>
    </row>
    <row r="66" spans="1:9" x14ac:dyDescent="0.25">
      <c r="A66" s="39" t="s">
        <v>63</v>
      </c>
      <c r="B66"/>
      <c r="C66"/>
      <c r="D66"/>
      <c r="E66"/>
      <c r="F66"/>
      <c r="G66"/>
    </row>
    <row r="67" spans="1:9" x14ac:dyDescent="0.25">
      <c r="A67" s="39" t="s">
        <v>64</v>
      </c>
      <c r="B67"/>
      <c r="C67"/>
      <c r="D67"/>
      <c r="E67"/>
      <c r="F67"/>
      <c r="G67"/>
    </row>
    <row r="68" spans="1:9" x14ac:dyDescent="0.25">
      <c r="G68" s="40"/>
      <c r="H68" s="40"/>
      <c r="I68" s="40"/>
    </row>
    <row r="69" spans="1:9" x14ac:dyDescent="0.25">
      <c r="G69" s="40"/>
      <c r="H69" s="40"/>
      <c r="I69" s="40"/>
    </row>
  </sheetData>
  <mergeCells count="13">
    <mergeCell ref="I3:I4"/>
    <mergeCell ref="J3:J4"/>
    <mergeCell ref="K3:K4"/>
    <mergeCell ref="A1:K1"/>
    <mergeCell ref="A2:K2"/>
    <mergeCell ref="A3:A4"/>
    <mergeCell ref="B3:B4"/>
    <mergeCell ref="C3:C4"/>
    <mergeCell ref="D3:D4"/>
    <mergeCell ref="E3:E4"/>
    <mergeCell ref="F3:F4"/>
    <mergeCell ref="G3:G4"/>
    <mergeCell ref="H3:H4"/>
  </mergeCells>
  <pageMargins left="0.11811023622047245" right="0.11811023622047245" top="0.74803149606299213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N17" sqref="N17:N1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2017-04-19T12:49:53Z</dcterms:modified>
</cp:coreProperties>
</file>